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esktop\първа тръжна сесия 2022-2023\Първа тръжна сесия за сайта 2022-2023\Списъци първа тръжна сесия 2022-2023 г.Приложение1\"/>
    </mc:Choice>
  </mc:AlternateContent>
  <xr:revisionPtr revIDLastSave="0" documentId="13_ncr:1_{56C8ACAD-8AD4-4AAA-8409-38AED9AAE1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Наем1г. паргр. 12а" sheetId="1" r:id="rId1"/>
  </sheets>
  <definedNames>
    <definedName name="_xlnm._FilterDatabase" localSheetId="0" hidden="1">'Наем1г. паргр. 12а'!$A$2:$J$80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0" i="1" l="1"/>
  <c r="H11" i="1"/>
  <c r="H10" i="1"/>
  <c r="H9" i="1"/>
  <c r="H8" i="1"/>
  <c r="H7" i="1"/>
  <c r="H25" i="1"/>
  <c r="H24" i="1"/>
  <c r="H23" i="1"/>
  <c r="H27" i="1"/>
  <c r="H21" i="1"/>
  <c r="H17" i="1"/>
  <c r="H67" i="1"/>
  <c r="H57" i="1"/>
  <c r="H48" i="1"/>
  <c r="H46" i="1"/>
  <c r="H50" i="1"/>
  <c r="H53" i="1"/>
  <c r="H41" i="1"/>
  <c r="H40" i="1" l="1"/>
  <c r="H19" i="1"/>
  <c r="H22" i="1"/>
  <c r="H6" i="1"/>
  <c r="H5" i="1"/>
  <c r="H79" i="1" l="1"/>
  <c r="H78" i="1"/>
  <c r="H77" i="1"/>
  <c r="H76" i="1"/>
  <c r="H75" i="1"/>
  <c r="H74" i="1"/>
  <c r="H73" i="1"/>
  <c r="H72" i="1"/>
  <c r="H71" i="1"/>
  <c r="H70" i="1"/>
  <c r="H69" i="1"/>
  <c r="H68" i="1"/>
  <c r="H66" i="1"/>
  <c r="H65" i="1"/>
  <c r="H64" i="1"/>
  <c r="H58" i="1"/>
  <c r="H63" i="1"/>
  <c r="H62" i="1"/>
  <c r="H61" i="1"/>
  <c r="H60" i="1"/>
  <c r="H59" i="1"/>
  <c r="H56" i="1"/>
  <c r="H55" i="1"/>
  <c r="H54" i="1"/>
  <c r="H52" i="1"/>
  <c r="H51" i="1"/>
  <c r="H47" i="1"/>
  <c r="H45" i="1"/>
  <c r="H44" i="1"/>
  <c r="H43" i="1"/>
  <c r="H49" i="1"/>
  <c r="H42" i="1"/>
  <c r="H39" i="1"/>
  <c r="H38" i="1"/>
  <c r="H37" i="1"/>
  <c r="H36" i="1"/>
  <c r="H35" i="1"/>
  <c r="H34" i="1"/>
  <c r="H33" i="1"/>
  <c r="H32" i="1"/>
  <c r="H31" i="1"/>
  <c r="H30" i="1"/>
  <c r="H29" i="1"/>
  <c r="H28" i="1"/>
  <c r="H26" i="1"/>
  <c r="H20" i="1"/>
  <c r="H18" i="1"/>
  <c r="H16" i="1"/>
  <c r="H15" i="1"/>
  <c r="H14" i="1"/>
  <c r="H13" i="1"/>
  <c r="H12" i="1"/>
  <c r="H4" i="1"/>
</calcChain>
</file>

<file path=xl/sharedStrings.xml><?xml version="1.0" encoding="utf-8"?>
<sst xmlns="http://schemas.openxmlformats.org/spreadsheetml/2006/main" count="469" uniqueCount="136">
  <si>
    <t>Община</t>
  </si>
  <si>
    <t>Землище</t>
  </si>
  <si>
    <t>Имот№/идентификатор</t>
  </si>
  <si>
    <t>Площ</t>
  </si>
  <si>
    <t>Начин тр.ползв.</t>
  </si>
  <si>
    <t>Нач. Цена лв./дка</t>
  </si>
  <si>
    <t>Коеф. На поливност</t>
  </si>
  <si>
    <t>Депозит лева</t>
  </si>
  <si>
    <t>Вид на отдаването</t>
  </si>
  <si>
    <t>срок години</t>
  </si>
  <si>
    <t>АЛФАТАР</t>
  </si>
  <si>
    <t>00240.41.106</t>
  </si>
  <si>
    <t>Ст. дв. Нива</t>
  </si>
  <si>
    <t>-</t>
  </si>
  <si>
    <t>Наем</t>
  </si>
  <si>
    <t>ГЛАВИНИЦА</t>
  </si>
  <si>
    <t>15031.10.106</t>
  </si>
  <si>
    <t>31406.17.5</t>
  </si>
  <si>
    <t>31406.17.6</t>
  </si>
  <si>
    <t>31406.17.18</t>
  </si>
  <si>
    <t>30689.101.26</t>
  </si>
  <si>
    <t>30689.101.30</t>
  </si>
  <si>
    <t>38707.3.31</t>
  </si>
  <si>
    <t>67828.15.123</t>
  </si>
  <si>
    <t>ДУЛОВО</t>
  </si>
  <si>
    <t>55186.120.61</t>
  </si>
  <si>
    <t>57296.60.7</t>
  </si>
  <si>
    <t>47696.56.18</t>
  </si>
  <si>
    <t>47696.56.124</t>
  </si>
  <si>
    <t>11764.90.36</t>
  </si>
  <si>
    <t>11764.90.66</t>
  </si>
  <si>
    <t>11764.90.26</t>
  </si>
  <si>
    <t>12022.100.461</t>
  </si>
  <si>
    <t>Ст. дв. Из. Земя</t>
  </si>
  <si>
    <t>57995.102.1</t>
  </si>
  <si>
    <t>81150.721.26</t>
  </si>
  <si>
    <t>81150.721.80</t>
  </si>
  <si>
    <t>81150.721.100</t>
  </si>
  <si>
    <t>СИЛИСТРА</t>
  </si>
  <si>
    <t>68254.63.45</t>
  </si>
  <si>
    <t>02097.91.30</t>
  </si>
  <si>
    <t>02097.95.18</t>
  </si>
  <si>
    <t>02097.95.19</t>
  </si>
  <si>
    <t>02097.100.88</t>
  </si>
  <si>
    <t>68299.208.63</t>
  </si>
  <si>
    <t>68299.208.67</t>
  </si>
  <si>
    <t>СИТОВО</t>
  </si>
  <si>
    <t>14547.99.40</t>
  </si>
  <si>
    <t>14547.102.102</t>
  </si>
  <si>
    <t>14547.102.101</t>
  </si>
  <si>
    <t>57577.201.39</t>
  </si>
  <si>
    <t>57577.201.37</t>
  </si>
  <si>
    <t>57577.201.16</t>
  </si>
  <si>
    <t>57577.201.34</t>
  </si>
  <si>
    <t>57577.203.4</t>
  </si>
  <si>
    <t>05757.26.302</t>
  </si>
  <si>
    <t>32799.20.25</t>
  </si>
  <si>
    <t>32799.20.9</t>
  </si>
  <si>
    <t>32799.20.31</t>
  </si>
  <si>
    <t>32839.51.951</t>
  </si>
  <si>
    <t>44495.11.15</t>
  </si>
  <si>
    <t>44495.1.12</t>
  </si>
  <si>
    <t>57385.25.146</t>
  </si>
  <si>
    <t>57385.25.115</t>
  </si>
  <si>
    <t>87694.1.904</t>
  </si>
  <si>
    <t>87694.1.905</t>
  </si>
  <si>
    <t>87694.1.902</t>
  </si>
  <si>
    <t>ТУТРАКАН</t>
  </si>
  <si>
    <t>06389.20.131</t>
  </si>
  <si>
    <t>69078.130.16</t>
  </si>
  <si>
    <t xml:space="preserve">ТУТРАКАН       </t>
  </si>
  <si>
    <t>78238.3.62</t>
  </si>
  <si>
    <t>78238.103.18</t>
  </si>
  <si>
    <t>00415.183.23</t>
  </si>
  <si>
    <t>Ст.дв.Нива</t>
  </si>
  <si>
    <t>00415.155.28</t>
  </si>
  <si>
    <t>СТ. КАРАДЖА</t>
  </si>
  <si>
    <t>69184.34.804</t>
  </si>
  <si>
    <t>КАЛУГЕРЕНЕ</t>
  </si>
  <si>
    <t>355554.91.11</t>
  </si>
  <si>
    <t>ВОКИЛ</t>
  </si>
  <si>
    <t>КАЙНАРДЖА</t>
  </si>
  <si>
    <t>ПОСЕВ</t>
  </si>
  <si>
    <t>57889.40.11</t>
  </si>
  <si>
    <t>СТАРО СЕЛО</t>
  </si>
  <si>
    <t>АЛЕКОВО</t>
  </si>
  <si>
    <t>ЗАРИЦА</t>
  </si>
  <si>
    <t>ЗЕБИЛ</t>
  </si>
  <si>
    <t>КОСАРА</t>
  </si>
  <si>
    <t>СОКОЛ</t>
  </si>
  <si>
    <t>ПАИСИЕВО</t>
  </si>
  <si>
    <t>П.ТАСЛАКОВО</t>
  </si>
  <si>
    <t>МЕЖДЕН</t>
  </si>
  <si>
    <t>ВОДНО</t>
  </si>
  <si>
    <t>ПРАВДА</t>
  </si>
  <si>
    <t>ЧЕРНОЛИК</t>
  </si>
  <si>
    <t>ЙОРДАНОВО</t>
  </si>
  <si>
    <t>СРАЦИМИР</t>
  </si>
  <si>
    <t>БАБУК</t>
  </si>
  <si>
    <t>СРЕБЪРНА</t>
  </si>
  <si>
    <t>ГАРВАН</t>
  </si>
  <si>
    <t>ПОПИНА</t>
  </si>
  <si>
    <t>БОСНА</t>
  </si>
  <si>
    <t>ИРНИК</t>
  </si>
  <si>
    <t xml:space="preserve"> ИСКРА</t>
  </si>
  <si>
    <t>ЛЮБЕН</t>
  </si>
  <si>
    <t>ПОЛЯНА</t>
  </si>
  <si>
    <t>ЯСТРЕБНА</t>
  </si>
  <si>
    <t>БРЕНИЦА</t>
  </si>
  <si>
    <t>ЦАР САМУИЛ</t>
  </si>
  <si>
    <t>34134.1.217</t>
  </si>
  <si>
    <t>68299.208.61</t>
  </si>
  <si>
    <t>68299.208.71</t>
  </si>
  <si>
    <t>02097.38.217</t>
  </si>
  <si>
    <t>СМИЛЕЦ</t>
  </si>
  <si>
    <t>67526.55.124</t>
  </si>
  <si>
    <t>05757.25.103</t>
  </si>
  <si>
    <t>32799.20.34</t>
  </si>
  <si>
    <t>30689.101.24</t>
  </si>
  <si>
    <t>СУХОДОЛ</t>
  </si>
  <si>
    <t>70336.36.37</t>
  </si>
  <si>
    <t>70336.36.36</t>
  </si>
  <si>
    <t>70336.36.13</t>
  </si>
  <si>
    <t>70336.36.15</t>
  </si>
  <si>
    <t>70336.36.16</t>
  </si>
  <si>
    <t>00415.203.4</t>
  </si>
  <si>
    <t>БИСТРА</t>
  </si>
  <si>
    <t>04145.91.2</t>
  </si>
  <si>
    <t>04145.91.21</t>
  </si>
  <si>
    <t>04145.91.29</t>
  </si>
  <si>
    <t>ЦАР АСЕН</t>
  </si>
  <si>
    <t>78063.31.15</t>
  </si>
  <si>
    <t xml:space="preserve">                /д-р Радко Славов/</t>
  </si>
  <si>
    <r>
      <t xml:space="preserve">                                                                   СПИСЪК                               </t>
    </r>
    <r>
      <rPr>
        <sz val="8"/>
        <rFont val="Times New Roman"/>
        <family val="1"/>
        <charset val="204"/>
      </rPr>
      <t xml:space="preserve">Приложение 1 към Заповед №РД 04-61/22.06.2022г.   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
</t>
    </r>
    <r>
      <rPr>
        <sz val="11"/>
        <rFont val="Times New Roman"/>
        <family val="1"/>
        <charset val="204"/>
      </rPr>
      <t>на свободните земи от ДПФ, включени в първа тръжна сесия за отдаване под наем за 1/</t>
    </r>
    <r>
      <rPr>
        <i/>
        <sz val="11"/>
        <rFont val="Times New Roman"/>
        <family val="1"/>
        <charset val="204"/>
      </rPr>
      <t>една стопанска година - 2022/2023 г</t>
    </r>
    <r>
      <rPr>
        <sz val="11"/>
        <rFont val="Times New Roman"/>
        <family val="1"/>
        <charset val="204"/>
      </rPr>
      <t xml:space="preserve">./ на територията на област Силистра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</si>
  <si>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t>Директор: …………/П/……………….</t>
  </si>
  <si>
    <t>34134.42.32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</si>
</sst>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00"/>
  </numFmts>
  <fonts count="10" x14ac:knownFonts="1">
    <font>
      <sz val="10"/>
      <name val="Arial"/>
      <family val="2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center"/>
    </xf>
    <xf numFmtId="0" fontId="4" fillId="2" borderId="0" xfId="0" applyFont="1" applyFill="1"/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/>
    <xf numFmtId="165" fontId="4" fillId="2" borderId="0" xfId="0" applyNumberFormat="1" applyFont="1" applyFill="1" applyAlignment="1"/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/>
    <xf numFmtId="2" fontId="4" fillId="2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4"/>
  <sheetViews>
    <sheetView tabSelected="1" zoomScaleNormal="100" workbookViewId="0">
      <selection activeCell="G45" sqref="G45"/>
    </sheetView>
  </sheetViews>
  <sheetFormatPr defaultRowHeight="12.75" x14ac:dyDescent="0.2"/>
  <cols>
    <col min="1" max="1" width="16.28515625" style="9" customWidth="1"/>
    <col min="2" max="2" width="18.140625" style="9" customWidth="1"/>
    <col min="3" max="3" width="16.7109375" style="10" customWidth="1"/>
    <col min="4" max="4" width="10.140625" style="12" customWidth="1"/>
    <col min="5" max="5" width="11.140625" style="9" customWidth="1"/>
    <col min="6" max="6" width="10.42578125" style="2" customWidth="1"/>
    <col min="7" max="7" width="8.85546875" style="2" customWidth="1"/>
    <col min="8" max="8" width="9" style="2" customWidth="1"/>
    <col min="9" max="9" width="9.85546875" style="2" customWidth="1"/>
    <col min="10" max="10" width="9.140625" style="9" customWidth="1"/>
    <col min="11" max="16384" width="9.140625" style="2"/>
  </cols>
  <sheetData>
    <row r="1" spans="1:10" ht="59.25" customHeight="1" x14ac:dyDescent="0.25">
      <c r="A1" s="21" t="s">
        <v>133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" customFormat="1" ht="27" customHeight="1" x14ac:dyDescent="0.2">
      <c r="A2" s="23" t="s">
        <v>0</v>
      </c>
      <c r="B2" s="23" t="s">
        <v>1</v>
      </c>
      <c r="C2" s="26" t="s">
        <v>2</v>
      </c>
      <c r="D2" s="25" t="s">
        <v>3</v>
      </c>
      <c r="E2" s="25" t="s">
        <v>4</v>
      </c>
      <c r="F2" s="24" t="s">
        <v>5</v>
      </c>
      <c r="G2" s="27" t="s">
        <v>6</v>
      </c>
      <c r="H2" s="23" t="s">
        <v>7</v>
      </c>
      <c r="I2" s="24" t="s">
        <v>8</v>
      </c>
      <c r="J2" s="24" t="s">
        <v>9</v>
      </c>
    </row>
    <row r="3" spans="1:10" x14ac:dyDescent="0.2">
      <c r="A3" s="23"/>
      <c r="B3" s="23"/>
      <c r="C3" s="26"/>
      <c r="D3" s="25"/>
      <c r="E3" s="25"/>
      <c r="F3" s="24"/>
      <c r="G3" s="27"/>
      <c r="H3" s="23"/>
      <c r="I3" s="24"/>
      <c r="J3" s="24"/>
    </row>
    <row r="4" spans="1:10" s="8" customFormat="1" ht="15.75" customHeight="1" x14ac:dyDescent="0.2">
      <c r="A4" s="3" t="s">
        <v>10</v>
      </c>
      <c r="B4" s="3" t="s">
        <v>85</v>
      </c>
      <c r="C4" s="4" t="s">
        <v>11</v>
      </c>
      <c r="D4" s="5">
        <v>2.6349999999999998</v>
      </c>
      <c r="E4" s="19" t="s">
        <v>12</v>
      </c>
      <c r="F4" s="3">
        <v>56</v>
      </c>
      <c r="G4" s="3" t="s">
        <v>13</v>
      </c>
      <c r="H4" s="6">
        <f t="shared" ref="H4:H79" si="0">F4*D4*0.2</f>
        <v>29.512</v>
      </c>
      <c r="I4" s="3" t="s">
        <v>14</v>
      </c>
      <c r="J4" s="7">
        <v>1</v>
      </c>
    </row>
    <row r="5" spans="1:10" s="8" customFormat="1" ht="15.75" customHeight="1" x14ac:dyDescent="0.2">
      <c r="A5" s="15" t="s">
        <v>10</v>
      </c>
      <c r="B5" s="16" t="s">
        <v>10</v>
      </c>
      <c r="C5" s="17" t="s">
        <v>73</v>
      </c>
      <c r="D5" s="18">
        <v>4.899</v>
      </c>
      <c r="E5" s="20" t="s">
        <v>74</v>
      </c>
      <c r="F5" s="3">
        <v>56</v>
      </c>
      <c r="G5" s="3" t="s">
        <v>13</v>
      </c>
      <c r="H5" s="6">
        <f t="shared" si="0"/>
        <v>54.8688</v>
      </c>
      <c r="I5" s="3" t="s">
        <v>14</v>
      </c>
      <c r="J5" s="7">
        <v>1</v>
      </c>
    </row>
    <row r="6" spans="1:10" s="8" customFormat="1" ht="15.75" customHeight="1" x14ac:dyDescent="0.2">
      <c r="A6" s="15" t="s">
        <v>10</v>
      </c>
      <c r="B6" s="16" t="s">
        <v>10</v>
      </c>
      <c r="C6" s="17" t="s">
        <v>75</v>
      </c>
      <c r="D6" s="18">
        <v>22.513000000000002</v>
      </c>
      <c r="E6" s="20" t="s">
        <v>74</v>
      </c>
      <c r="F6" s="3">
        <v>56</v>
      </c>
      <c r="G6" s="3" t="s">
        <v>13</v>
      </c>
      <c r="H6" s="6">
        <f t="shared" si="0"/>
        <v>252.14560000000003</v>
      </c>
      <c r="I6" s="3" t="s">
        <v>14</v>
      </c>
      <c r="J6" s="7">
        <v>1</v>
      </c>
    </row>
    <row r="7" spans="1:10" s="8" customFormat="1" ht="15.75" customHeight="1" x14ac:dyDescent="0.2">
      <c r="A7" s="15" t="s">
        <v>10</v>
      </c>
      <c r="B7" s="16" t="s">
        <v>10</v>
      </c>
      <c r="C7" s="17" t="s">
        <v>125</v>
      </c>
      <c r="D7" s="18">
        <v>1.5820000000000001</v>
      </c>
      <c r="E7" s="20" t="s">
        <v>74</v>
      </c>
      <c r="F7" s="3">
        <v>56</v>
      </c>
      <c r="G7" s="3" t="s">
        <v>13</v>
      </c>
      <c r="H7" s="6">
        <f t="shared" ref="H7" si="1">F7*D7*0.2</f>
        <v>17.718399999999999</v>
      </c>
      <c r="I7" s="3" t="s">
        <v>14</v>
      </c>
      <c r="J7" s="7">
        <v>1</v>
      </c>
    </row>
    <row r="8" spans="1:10" s="8" customFormat="1" ht="15.75" customHeight="1" x14ac:dyDescent="0.2">
      <c r="A8" s="15" t="s">
        <v>10</v>
      </c>
      <c r="B8" s="16" t="s">
        <v>126</v>
      </c>
      <c r="C8" s="17" t="s">
        <v>127</v>
      </c>
      <c r="D8" s="18">
        <v>1.0489999999999999</v>
      </c>
      <c r="E8" s="20" t="s">
        <v>33</v>
      </c>
      <c r="F8" s="3">
        <v>56</v>
      </c>
      <c r="G8" s="3" t="s">
        <v>13</v>
      </c>
      <c r="H8" s="6">
        <f t="shared" ref="H8:H10" si="2">F8*D8*0.2</f>
        <v>11.748800000000001</v>
      </c>
      <c r="I8" s="3" t="s">
        <v>14</v>
      </c>
      <c r="J8" s="7">
        <v>1</v>
      </c>
    </row>
    <row r="9" spans="1:10" s="8" customFormat="1" ht="15.75" customHeight="1" x14ac:dyDescent="0.2">
      <c r="A9" s="15" t="s">
        <v>10</v>
      </c>
      <c r="B9" s="16" t="s">
        <v>126</v>
      </c>
      <c r="C9" s="17" t="s">
        <v>128</v>
      </c>
      <c r="D9" s="18">
        <v>1.048</v>
      </c>
      <c r="E9" s="20" t="s">
        <v>33</v>
      </c>
      <c r="F9" s="3">
        <v>56</v>
      </c>
      <c r="G9" s="3" t="s">
        <v>13</v>
      </c>
      <c r="H9" s="6">
        <f t="shared" si="2"/>
        <v>11.7376</v>
      </c>
      <c r="I9" s="3" t="s">
        <v>14</v>
      </c>
      <c r="J9" s="7">
        <v>1</v>
      </c>
    </row>
    <row r="10" spans="1:10" s="8" customFormat="1" ht="15.75" customHeight="1" x14ac:dyDescent="0.2">
      <c r="A10" s="15" t="s">
        <v>10</v>
      </c>
      <c r="B10" s="16" t="s">
        <v>126</v>
      </c>
      <c r="C10" s="17" t="s">
        <v>129</v>
      </c>
      <c r="D10" s="18">
        <v>1.0229999999999999</v>
      </c>
      <c r="E10" s="20" t="s">
        <v>33</v>
      </c>
      <c r="F10" s="3">
        <v>56</v>
      </c>
      <c r="G10" s="3" t="s">
        <v>13</v>
      </c>
      <c r="H10" s="6">
        <f t="shared" si="2"/>
        <v>11.457599999999999</v>
      </c>
      <c r="I10" s="3" t="s">
        <v>14</v>
      </c>
      <c r="J10" s="7">
        <v>1</v>
      </c>
    </row>
    <row r="11" spans="1:10" s="8" customFormat="1" ht="15.75" customHeight="1" x14ac:dyDescent="0.2">
      <c r="A11" s="15" t="s">
        <v>10</v>
      </c>
      <c r="B11" s="16" t="s">
        <v>130</v>
      </c>
      <c r="C11" s="17" t="s">
        <v>131</v>
      </c>
      <c r="D11" s="18">
        <v>2.456</v>
      </c>
      <c r="E11" s="20" t="s">
        <v>33</v>
      </c>
      <c r="F11" s="3">
        <v>56</v>
      </c>
      <c r="G11" s="3" t="s">
        <v>13</v>
      </c>
      <c r="H11" s="6">
        <f t="shared" ref="H11" si="3">F11*D11*0.2</f>
        <v>27.507200000000001</v>
      </c>
      <c r="I11" s="3" t="s">
        <v>14</v>
      </c>
      <c r="J11" s="7">
        <v>1</v>
      </c>
    </row>
    <row r="12" spans="1:10" s="8" customFormat="1" ht="15.75" customHeight="1" x14ac:dyDescent="0.2">
      <c r="A12" s="3" t="s">
        <v>15</v>
      </c>
      <c r="B12" s="3" t="s">
        <v>15</v>
      </c>
      <c r="C12" s="4" t="s">
        <v>16</v>
      </c>
      <c r="D12" s="5">
        <v>32.104999999999997</v>
      </c>
      <c r="E12" s="19" t="s">
        <v>12</v>
      </c>
      <c r="F12" s="3">
        <v>56</v>
      </c>
      <c r="G12" s="3" t="s">
        <v>13</v>
      </c>
      <c r="H12" s="6">
        <f t="shared" si="0"/>
        <v>359.57600000000002</v>
      </c>
      <c r="I12" s="3" t="s">
        <v>14</v>
      </c>
      <c r="J12" s="7">
        <v>1</v>
      </c>
    </row>
    <row r="13" spans="1:10" s="8" customFormat="1" ht="15.75" customHeight="1" x14ac:dyDescent="0.2">
      <c r="A13" s="3" t="s">
        <v>15</v>
      </c>
      <c r="B13" s="3" t="s">
        <v>86</v>
      </c>
      <c r="C13" s="4" t="s">
        <v>17</v>
      </c>
      <c r="D13" s="5">
        <v>0.90700000000000003</v>
      </c>
      <c r="E13" s="20" t="s">
        <v>12</v>
      </c>
      <c r="F13" s="3">
        <v>56</v>
      </c>
      <c r="G13" s="3" t="s">
        <v>13</v>
      </c>
      <c r="H13" s="6">
        <f t="shared" si="0"/>
        <v>10.1584</v>
      </c>
      <c r="I13" s="3" t="s">
        <v>14</v>
      </c>
      <c r="J13" s="7">
        <v>1</v>
      </c>
    </row>
    <row r="14" spans="1:10" s="8" customFormat="1" ht="15.75" customHeight="1" x14ac:dyDescent="0.2">
      <c r="A14" s="3" t="s">
        <v>15</v>
      </c>
      <c r="B14" s="3" t="s">
        <v>86</v>
      </c>
      <c r="C14" s="4" t="s">
        <v>18</v>
      </c>
      <c r="D14" s="5">
        <v>0.87</v>
      </c>
      <c r="E14" s="20" t="s">
        <v>12</v>
      </c>
      <c r="F14" s="3">
        <v>56</v>
      </c>
      <c r="G14" s="3" t="s">
        <v>13</v>
      </c>
      <c r="H14" s="6">
        <f t="shared" si="0"/>
        <v>9.7439999999999998</v>
      </c>
      <c r="I14" s="3" t="s">
        <v>14</v>
      </c>
      <c r="J14" s="7">
        <v>1</v>
      </c>
    </row>
    <row r="15" spans="1:10" s="8" customFormat="1" ht="15.75" customHeight="1" x14ac:dyDescent="0.2">
      <c r="A15" s="3" t="s">
        <v>15</v>
      </c>
      <c r="B15" s="3" t="s">
        <v>86</v>
      </c>
      <c r="C15" s="4" t="s">
        <v>19</v>
      </c>
      <c r="D15" s="5">
        <v>31.927</v>
      </c>
      <c r="E15" s="20" t="s">
        <v>12</v>
      </c>
      <c r="F15" s="3">
        <v>56</v>
      </c>
      <c r="G15" s="3" t="s">
        <v>13</v>
      </c>
      <c r="H15" s="6">
        <f t="shared" si="0"/>
        <v>357.58240000000001</v>
      </c>
      <c r="I15" s="3" t="s">
        <v>14</v>
      </c>
      <c r="J15" s="7">
        <v>1</v>
      </c>
    </row>
    <row r="16" spans="1:10" s="8" customFormat="1" ht="15.75" customHeight="1" x14ac:dyDescent="0.2">
      <c r="A16" s="3" t="s">
        <v>15</v>
      </c>
      <c r="B16" s="3" t="s">
        <v>87</v>
      </c>
      <c r="C16" s="4" t="s">
        <v>118</v>
      </c>
      <c r="D16" s="5">
        <v>1.4410000000000001</v>
      </c>
      <c r="E16" s="20" t="s">
        <v>12</v>
      </c>
      <c r="F16" s="3">
        <v>56</v>
      </c>
      <c r="G16" s="3" t="s">
        <v>13</v>
      </c>
      <c r="H16" s="6">
        <f t="shared" si="0"/>
        <v>16.139199999999999</v>
      </c>
      <c r="I16" s="3" t="s">
        <v>14</v>
      </c>
      <c r="J16" s="7">
        <v>1</v>
      </c>
    </row>
    <row r="17" spans="1:10" s="8" customFormat="1" ht="15.75" customHeight="1" x14ac:dyDescent="0.2">
      <c r="A17" s="3" t="s">
        <v>15</v>
      </c>
      <c r="B17" s="3" t="s">
        <v>87</v>
      </c>
      <c r="C17" s="4" t="s">
        <v>20</v>
      </c>
      <c r="D17" s="5">
        <v>1.2010000000000001</v>
      </c>
      <c r="E17" s="20" t="s">
        <v>12</v>
      </c>
      <c r="F17" s="3">
        <v>56</v>
      </c>
      <c r="G17" s="3" t="s">
        <v>13</v>
      </c>
      <c r="H17" s="6">
        <f t="shared" ref="H17" si="4">F17*D17*0.2</f>
        <v>13.4512</v>
      </c>
      <c r="I17" s="3" t="s">
        <v>14</v>
      </c>
      <c r="J17" s="7">
        <v>1</v>
      </c>
    </row>
    <row r="18" spans="1:10" s="8" customFormat="1" ht="15.75" customHeight="1" x14ac:dyDescent="0.2">
      <c r="A18" s="3" t="s">
        <v>15</v>
      </c>
      <c r="B18" s="3" t="s">
        <v>87</v>
      </c>
      <c r="C18" s="4" t="s">
        <v>21</v>
      </c>
      <c r="D18" s="5">
        <v>0.70199999999999996</v>
      </c>
      <c r="E18" s="20" t="s">
        <v>12</v>
      </c>
      <c r="F18" s="3">
        <v>56</v>
      </c>
      <c r="G18" s="3" t="s">
        <v>13</v>
      </c>
      <c r="H18" s="6">
        <f t="shared" si="0"/>
        <v>7.8624000000000001</v>
      </c>
      <c r="I18" s="3" t="s">
        <v>14</v>
      </c>
      <c r="J18" s="7">
        <v>1</v>
      </c>
    </row>
    <row r="19" spans="1:10" s="8" customFormat="1" ht="15.75" customHeight="1" x14ac:dyDescent="0.2">
      <c r="A19" s="15" t="s">
        <v>15</v>
      </c>
      <c r="B19" s="16" t="s">
        <v>78</v>
      </c>
      <c r="C19" s="17" t="s">
        <v>79</v>
      </c>
      <c r="D19" s="18">
        <v>6.5759999999999996</v>
      </c>
      <c r="E19" s="20" t="s">
        <v>74</v>
      </c>
      <c r="F19" s="3">
        <v>56</v>
      </c>
      <c r="G19" s="3" t="s">
        <v>13</v>
      </c>
      <c r="H19" s="6">
        <f>F19*D19*0.2</f>
        <v>73.651200000000003</v>
      </c>
      <c r="I19" s="3" t="s">
        <v>14</v>
      </c>
      <c r="J19" s="7">
        <v>1</v>
      </c>
    </row>
    <row r="20" spans="1:10" s="8" customFormat="1" ht="15.75" customHeight="1" x14ac:dyDescent="0.2">
      <c r="A20" s="3" t="s">
        <v>15</v>
      </c>
      <c r="B20" s="3" t="s">
        <v>88</v>
      </c>
      <c r="C20" s="4" t="s">
        <v>22</v>
      </c>
      <c r="D20" s="5">
        <v>13.073</v>
      </c>
      <c r="E20" s="20" t="s">
        <v>12</v>
      </c>
      <c r="F20" s="3">
        <v>56</v>
      </c>
      <c r="G20" s="3" t="s">
        <v>13</v>
      </c>
      <c r="H20" s="6">
        <f t="shared" si="0"/>
        <v>146.41759999999999</v>
      </c>
      <c r="I20" s="3" t="s">
        <v>14</v>
      </c>
      <c r="J20" s="7">
        <v>1</v>
      </c>
    </row>
    <row r="21" spans="1:10" s="8" customFormat="1" ht="15.75" customHeight="1" x14ac:dyDescent="0.2">
      <c r="A21" s="3" t="s">
        <v>15</v>
      </c>
      <c r="B21" s="3" t="s">
        <v>89</v>
      </c>
      <c r="C21" s="4" t="s">
        <v>23</v>
      </c>
      <c r="D21" s="5">
        <v>40.194000000000003</v>
      </c>
      <c r="E21" s="20" t="s">
        <v>12</v>
      </c>
      <c r="F21" s="3">
        <v>56</v>
      </c>
      <c r="G21" s="3" t="s">
        <v>13</v>
      </c>
      <c r="H21" s="6">
        <f t="shared" ref="H21:H25" si="5">F21*D21*0.2</f>
        <v>450.17280000000005</v>
      </c>
      <c r="I21" s="3" t="s">
        <v>14</v>
      </c>
      <c r="J21" s="7">
        <v>1</v>
      </c>
    </row>
    <row r="22" spans="1:10" s="8" customFormat="1" ht="15.75" customHeight="1" x14ac:dyDescent="0.2">
      <c r="A22" s="15" t="s">
        <v>15</v>
      </c>
      <c r="B22" s="16" t="s">
        <v>76</v>
      </c>
      <c r="C22" s="17" t="s">
        <v>77</v>
      </c>
      <c r="D22" s="18">
        <v>5.367</v>
      </c>
      <c r="E22" s="20" t="s">
        <v>74</v>
      </c>
      <c r="F22" s="3">
        <v>56</v>
      </c>
      <c r="G22" s="3" t="s">
        <v>13</v>
      </c>
      <c r="H22" s="6">
        <f>F22*D22*0.2</f>
        <v>60.110400000000006</v>
      </c>
      <c r="I22" s="3" t="s">
        <v>14</v>
      </c>
      <c r="J22" s="7">
        <v>1</v>
      </c>
    </row>
    <row r="23" spans="1:10" s="8" customFormat="1" ht="15.75" customHeight="1" x14ac:dyDescent="0.2">
      <c r="A23" s="3" t="s">
        <v>15</v>
      </c>
      <c r="B23" s="3" t="s">
        <v>119</v>
      </c>
      <c r="C23" s="4" t="s">
        <v>122</v>
      </c>
      <c r="D23" s="5">
        <v>1.417</v>
      </c>
      <c r="E23" s="20" t="s">
        <v>12</v>
      </c>
      <c r="F23" s="3">
        <v>56</v>
      </c>
      <c r="G23" s="3" t="s">
        <v>13</v>
      </c>
      <c r="H23" s="6">
        <f t="shared" si="5"/>
        <v>15.870400000000002</v>
      </c>
      <c r="I23" s="3" t="s">
        <v>14</v>
      </c>
      <c r="J23" s="7">
        <v>1</v>
      </c>
    </row>
    <row r="24" spans="1:10" s="8" customFormat="1" ht="15.75" customHeight="1" x14ac:dyDescent="0.2">
      <c r="A24" s="3" t="s">
        <v>15</v>
      </c>
      <c r="B24" s="3" t="s">
        <v>119</v>
      </c>
      <c r="C24" s="4" t="s">
        <v>123</v>
      </c>
      <c r="D24" s="5">
        <v>1.9059999999999999</v>
      </c>
      <c r="E24" s="20" t="s">
        <v>12</v>
      </c>
      <c r="F24" s="3">
        <v>56</v>
      </c>
      <c r="G24" s="3" t="s">
        <v>13</v>
      </c>
      <c r="H24" s="6">
        <f t="shared" si="5"/>
        <v>21.347200000000001</v>
      </c>
      <c r="I24" s="3" t="s">
        <v>14</v>
      </c>
      <c r="J24" s="7">
        <v>1</v>
      </c>
    </row>
    <row r="25" spans="1:10" s="8" customFormat="1" ht="15.75" customHeight="1" x14ac:dyDescent="0.2">
      <c r="A25" s="3" t="s">
        <v>15</v>
      </c>
      <c r="B25" s="3" t="s">
        <v>119</v>
      </c>
      <c r="C25" s="4" t="s">
        <v>124</v>
      </c>
      <c r="D25" s="5">
        <v>2.9780000000000002</v>
      </c>
      <c r="E25" s="20" t="s">
        <v>12</v>
      </c>
      <c r="F25" s="3">
        <v>56</v>
      </c>
      <c r="G25" s="3" t="s">
        <v>13</v>
      </c>
      <c r="H25" s="6">
        <f t="shared" si="5"/>
        <v>33.3536</v>
      </c>
      <c r="I25" s="3" t="s">
        <v>14</v>
      </c>
      <c r="J25" s="7">
        <v>1</v>
      </c>
    </row>
    <row r="26" spans="1:10" s="8" customFormat="1" ht="15.75" customHeight="1" x14ac:dyDescent="0.2">
      <c r="A26" s="3" t="s">
        <v>15</v>
      </c>
      <c r="B26" s="3" t="s">
        <v>119</v>
      </c>
      <c r="C26" s="4" t="s">
        <v>121</v>
      </c>
      <c r="D26" s="5">
        <v>4.13</v>
      </c>
      <c r="E26" s="20" t="s">
        <v>12</v>
      </c>
      <c r="F26" s="3">
        <v>56</v>
      </c>
      <c r="G26" s="3" t="s">
        <v>13</v>
      </c>
      <c r="H26" s="6">
        <f t="shared" si="0"/>
        <v>46.256</v>
      </c>
      <c r="I26" s="3" t="s">
        <v>14</v>
      </c>
      <c r="J26" s="7">
        <v>1</v>
      </c>
    </row>
    <row r="27" spans="1:10" s="8" customFormat="1" ht="15.75" customHeight="1" x14ac:dyDescent="0.2">
      <c r="A27" s="3" t="s">
        <v>15</v>
      </c>
      <c r="B27" s="3" t="s">
        <v>119</v>
      </c>
      <c r="C27" s="4" t="s">
        <v>120</v>
      </c>
      <c r="D27" s="5">
        <v>3.5129999999999999</v>
      </c>
      <c r="E27" s="20" t="s">
        <v>12</v>
      </c>
      <c r="F27" s="3">
        <v>56</v>
      </c>
      <c r="G27" s="3" t="s">
        <v>13</v>
      </c>
      <c r="H27" s="6">
        <f t="shared" ref="H27" si="6">F27*D27*0.2</f>
        <v>39.345600000000005</v>
      </c>
      <c r="I27" s="3" t="s">
        <v>14</v>
      </c>
      <c r="J27" s="7">
        <v>1</v>
      </c>
    </row>
    <row r="28" spans="1:10" s="8" customFormat="1" ht="15.75" customHeight="1" x14ac:dyDescent="0.2">
      <c r="A28" s="3" t="s">
        <v>24</v>
      </c>
      <c r="B28" s="3" t="s">
        <v>90</v>
      </c>
      <c r="C28" s="4" t="s">
        <v>25</v>
      </c>
      <c r="D28" s="5">
        <v>5.3</v>
      </c>
      <c r="E28" s="20" t="s">
        <v>12</v>
      </c>
      <c r="F28" s="3">
        <v>56</v>
      </c>
      <c r="G28" s="3" t="s">
        <v>13</v>
      </c>
      <c r="H28" s="6">
        <f t="shared" si="0"/>
        <v>59.360000000000007</v>
      </c>
      <c r="I28" s="3" t="s">
        <v>14</v>
      </c>
      <c r="J28" s="7">
        <v>1</v>
      </c>
    </row>
    <row r="29" spans="1:10" s="8" customFormat="1" ht="15.75" customHeight="1" x14ac:dyDescent="0.2">
      <c r="A29" s="3" t="s">
        <v>24</v>
      </c>
      <c r="B29" s="3" t="s">
        <v>91</v>
      </c>
      <c r="C29" s="4" t="s">
        <v>26</v>
      </c>
      <c r="D29" s="5">
        <v>1.7</v>
      </c>
      <c r="E29" s="20" t="s">
        <v>12</v>
      </c>
      <c r="F29" s="3">
        <v>56</v>
      </c>
      <c r="G29" s="3" t="s">
        <v>13</v>
      </c>
      <c r="H29" s="6">
        <f t="shared" si="0"/>
        <v>19.040000000000003</v>
      </c>
      <c r="I29" s="3" t="s">
        <v>14</v>
      </c>
      <c r="J29" s="7">
        <v>1</v>
      </c>
    </row>
    <row r="30" spans="1:10" s="8" customFormat="1" ht="15.75" customHeight="1" x14ac:dyDescent="0.2">
      <c r="A30" s="3" t="s">
        <v>24</v>
      </c>
      <c r="B30" s="3" t="s">
        <v>92</v>
      </c>
      <c r="C30" s="4" t="s">
        <v>27</v>
      </c>
      <c r="D30" s="5">
        <v>7.8</v>
      </c>
      <c r="E30" s="20" t="s">
        <v>12</v>
      </c>
      <c r="F30" s="3">
        <v>56</v>
      </c>
      <c r="G30" s="3" t="s">
        <v>13</v>
      </c>
      <c r="H30" s="6">
        <f t="shared" si="0"/>
        <v>87.360000000000014</v>
      </c>
      <c r="I30" s="3" t="s">
        <v>14</v>
      </c>
      <c r="J30" s="7">
        <v>1</v>
      </c>
    </row>
    <row r="31" spans="1:10" s="8" customFormat="1" ht="15.75" customHeight="1" x14ac:dyDescent="0.2">
      <c r="A31" s="3" t="s">
        <v>24</v>
      </c>
      <c r="B31" s="3" t="s">
        <v>92</v>
      </c>
      <c r="C31" s="4" t="s">
        <v>28</v>
      </c>
      <c r="D31" s="5">
        <v>17.899999999999999</v>
      </c>
      <c r="E31" s="20" t="s">
        <v>12</v>
      </c>
      <c r="F31" s="3">
        <v>56</v>
      </c>
      <c r="G31" s="3" t="s">
        <v>13</v>
      </c>
      <c r="H31" s="6">
        <f t="shared" si="0"/>
        <v>200.48</v>
      </c>
      <c r="I31" s="3" t="s">
        <v>14</v>
      </c>
      <c r="J31" s="7">
        <v>1</v>
      </c>
    </row>
    <row r="32" spans="1:10" s="8" customFormat="1" ht="15.75" customHeight="1" x14ac:dyDescent="0.2">
      <c r="A32" s="3" t="s">
        <v>24</v>
      </c>
      <c r="B32" s="3" t="s">
        <v>93</v>
      </c>
      <c r="C32" s="4" t="s">
        <v>29</v>
      </c>
      <c r="D32" s="5">
        <v>10.1</v>
      </c>
      <c r="E32" s="20" t="s">
        <v>12</v>
      </c>
      <c r="F32" s="3">
        <v>56</v>
      </c>
      <c r="G32" s="3" t="s">
        <v>13</v>
      </c>
      <c r="H32" s="6">
        <f t="shared" si="0"/>
        <v>113.12</v>
      </c>
      <c r="I32" s="3" t="s">
        <v>14</v>
      </c>
      <c r="J32" s="7">
        <v>1</v>
      </c>
    </row>
    <row r="33" spans="1:10" s="8" customFormat="1" ht="15.75" customHeight="1" x14ac:dyDescent="0.2">
      <c r="A33" s="3" t="s">
        <v>24</v>
      </c>
      <c r="B33" s="3" t="s">
        <v>93</v>
      </c>
      <c r="C33" s="4" t="s">
        <v>30</v>
      </c>
      <c r="D33" s="5">
        <v>1.6</v>
      </c>
      <c r="E33" s="20" t="s">
        <v>12</v>
      </c>
      <c r="F33" s="3">
        <v>56</v>
      </c>
      <c r="G33" s="3" t="s">
        <v>13</v>
      </c>
      <c r="H33" s="6">
        <f t="shared" si="0"/>
        <v>17.920000000000002</v>
      </c>
      <c r="I33" s="3" t="s">
        <v>14</v>
      </c>
      <c r="J33" s="7">
        <v>1</v>
      </c>
    </row>
    <row r="34" spans="1:10" s="8" customFormat="1" ht="15.75" customHeight="1" x14ac:dyDescent="0.2">
      <c r="A34" s="3" t="s">
        <v>24</v>
      </c>
      <c r="B34" s="3" t="s">
        <v>93</v>
      </c>
      <c r="C34" s="4" t="s">
        <v>31</v>
      </c>
      <c r="D34" s="5">
        <v>7.6479999999999997</v>
      </c>
      <c r="E34" s="20" t="s">
        <v>12</v>
      </c>
      <c r="F34" s="3">
        <v>56</v>
      </c>
      <c r="G34" s="3" t="s">
        <v>13</v>
      </c>
      <c r="H34" s="6">
        <f>F34*D34*0.2</f>
        <v>85.657600000000002</v>
      </c>
      <c r="I34" s="3" t="s">
        <v>14</v>
      </c>
      <c r="J34" s="7">
        <v>1</v>
      </c>
    </row>
    <row r="35" spans="1:10" s="8" customFormat="1" ht="15.75" customHeight="1" x14ac:dyDescent="0.2">
      <c r="A35" s="3" t="s">
        <v>24</v>
      </c>
      <c r="B35" s="3" t="s">
        <v>80</v>
      </c>
      <c r="C35" s="4" t="s">
        <v>32</v>
      </c>
      <c r="D35" s="5">
        <v>1.4610000000000001</v>
      </c>
      <c r="E35" s="20" t="s">
        <v>33</v>
      </c>
      <c r="F35" s="3">
        <v>56</v>
      </c>
      <c r="G35" s="3" t="s">
        <v>13</v>
      </c>
      <c r="H35" s="6">
        <f t="shared" si="0"/>
        <v>16.363200000000003</v>
      </c>
      <c r="I35" s="3" t="s">
        <v>14</v>
      </c>
      <c r="J35" s="7">
        <v>1</v>
      </c>
    </row>
    <row r="36" spans="1:10" s="8" customFormat="1" ht="15.75" customHeight="1" x14ac:dyDescent="0.2">
      <c r="A36" s="3" t="s">
        <v>24</v>
      </c>
      <c r="B36" s="3" t="s">
        <v>94</v>
      </c>
      <c r="C36" s="4" t="s">
        <v>34</v>
      </c>
      <c r="D36" s="5">
        <v>23.2</v>
      </c>
      <c r="E36" s="20" t="s">
        <v>12</v>
      </c>
      <c r="F36" s="3">
        <v>56</v>
      </c>
      <c r="G36" s="3" t="s">
        <v>13</v>
      </c>
      <c r="H36" s="6">
        <f t="shared" si="0"/>
        <v>259.84000000000003</v>
      </c>
      <c r="I36" s="3" t="s">
        <v>14</v>
      </c>
      <c r="J36" s="7">
        <v>1</v>
      </c>
    </row>
    <row r="37" spans="1:10" s="8" customFormat="1" ht="15.75" customHeight="1" x14ac:dyDescent="0.2">
      <c r="A37" s="3" t="s">
        <v>24</v>
      </c>
      <c r="B37" s="3" t="s">
        <v>95</v>
      </c>
      <c r="C37" s="4" t="s">
        <v>35</v>
      </c>
      <c r="D37" s="5">
        <v>3.7</v>
      </c>
      <c r="E37" s="20" t="s">
        <v>12</v>
      </c>
      <c r="F37" s="3">
        <v>56</v>
      </c>
      <c r="G37" s="3" t="s">
        <v>13</v>
      </c>
      <c r="H37" s="6">
        <f t="shared" si="0"/>
        <v>41.440000000000005</v>
      </c>
      <c r="I37" s="3" t="s">
        <v>14</v>
      </c>
      <c r="J37" s="7">
        <v>1</v>
      </c>
    </row>
    <row r="38" spans="1:10" s="8" customFormat="1" ht="15.75" customHeight="1" x14ac:dyDescent="0.2">
      <c r="A38" s="3" t="s">
        <v>24</v>
      </c>
      <c r="B38" s="3" t="s">
        <v>95</v>
      </c>
      <c r="C38" s="4" t="s">
        <v>36</v>
      </c>
      <c r="D38" s="5">
        <v>2.4</v>
      </c>
      <c r="E38" s="20" t="s">
        <v>12</v>
      </c>
      <c r="F38" s="3">
        <v>56</v>
      </c>
      <c r="G38" s="3" t="s">
        <v>13</v>
      </c>
      <c r="H38" s="6">
        <f t="shared" si="0"/>
        <v>26.880000000000003</v>
      </c>
      <c r="I38" s="3" t="s">
        <v>14</v>
      </c>
      <c r="J38" s="7">
        <v>1</v>
      </c>
    </row>
    <row r="39" spans="1:10" s="8" customFormat="1" ht="15.75" customHeight="1" x14ac:dyDescent="0.2">
      <c r="A39" s="3" t="s">
        <v>24</v>
      </c>
      <c r="B39" s="3" t="s">
        <v>95</v>
      </c>
      <c r="C39" s="4" t="s">
        <v>37</v>
      </c>
      <c r="D39" s="5">
        <v>15.4</v>
      </c>
      <c r="E39" s="20" t="s">
        <v>12</v>
      </c>
      <c r="F39" s="3">
        <v>56</v>
      </c>
      <c r="G39" s="3" t="s">
        <v>13</v>
      </c>
      <c r="H39" s="6">
        <f t="shared" si="0"/>
        <v>172.48000000000002</v>
      </c>
      <c r="I39" s="3" t="s">
        <v>14</v>
      </c>
      <c r="J39" s="7">
        <v>1</v>
      </c>
    </row>
    <row r="40" spans="1:10" s="8" customFormat="1" ht="15.75" customHeight="1" x14ac:dyDescent="0.2">
      <c r="A40" s="15" t="s">
        <v>81</v>
      </c>
      <c r="B40" s="16" t="s">
        <v>82</v>
      </c>
      <c r="C40" s="17" t="s">
        <v>83</v>
      </c>
      <c r="D40" s="18">
        <v>3.302</v>
      </c>
      <c r="E40" s="20" t="s">
        <v>74</v>
      </c>
      <c r="F40" s="3">
        <v>61</v>
      </c>
      <c r="G40" s="3" t="s">
        <v>13</v>
      </c>
      <c r="H40" s="6">
        <f>F40*D40*0.2</f>
        <v>40.284400000000005</v>
      </c>
      <c r="I40" s="3" t="s">
        <v>14</v>
      </c>
      <c r="J40" s="7">
        <v>1</v>
      </c>
    </row>
    <row r="41" spans="1:10" s="8" customFormat="1" ht="15.75" customHeight="1" x14ac:dyDescent="0.2">
      <c r="A41" s="3" t="s">
        <v>38</v>
      </c>
      <c r="B41" s="3" t="s">
        <v>96</v>
      </c>
      <c r="C41" s="4" t="s">
        <v>110</v>
      </c>
      <c r="D41" s="5">
        <v>62.140999999999998</v>
      </c>
      <c r="E41" s="20" t="s">
        <v>12</v>
      </c>
      <c r="F41" s="3">
        <v>66</v>
      </c>
      <c r="G41" s="3" t="s">
        <v>13</v>
      </c>
      <c r="H41" s="6">
        <f t="shared" ref="H41" si="7">F41*D41*0.2</f>
        <v>820.26119999999992</v>
      </c>
      <c r="I41" s="3" t="s">
        <v>14</v>
      </c>
      <c r="J41" s="7">
        <v>1</v>
      </c>
    </row>
    <row r="42" spans="1:10" s="8" customFormat="1" ht="15.75" customHeight="1" x14ac:dyDescent="0.2">
      <c r="A42" s="3" t="s">
        <v>38</v>
      </c>
      <c r="B42" s="3" t="s">
        <v>96</v>
      </c>
      <c r="C42" s="4" t="s">
        <v>135</v>
      </c>
      <c r="D42" s="5">
        <v>45.7</v>
      </c>
      <c r="E42" s="20" t="s">
        <v>12</v>
      </c>
      <c r="F42" s="3">
        <v>66</v>
      </c>
      <c r="G42" s="3" t="s">
        <v>13</v>
      </c>
      <c r="H42" s="6">
        <f t="shared" si="0"/>
        <v>603.24000000000012</v>
      </c>
      <c r="I42" s="3" t="s">
        <v>14</v>
      </c>
      <c r="J42" s="7">
        <v>1</v>
      </c>
    </row>
    <row r="43" spans="1:10" s="8" customFormat="1" ht="15.75" customHeight="1" x14ac:dyDescent="0.2">
      <c r="A43" s="3" t="s">
        <v>38</v>
      </c>
      <c r="B43" s="3" t="s">
        <v>98</v>
      </c>
      <c r="C43" s="4" t="s">
        <v>40</v>
      </c>
      <c r="D43" s="5">
        <v>29.087</v>
      </c>
      <c r="E43" s="20" t="s">
        <v>12</v>
      </c>
      <c r="F43" s="3">
        <v>66</v>
      </c>
      <c r="G43" s="3" t="s">
        <v>13</v>
      </c>
      <c r="H43" s="6">
        <f t="shared" si="0"/>
        <v>383.94839999999999</v>
      </c>
      <c r="I43" s="3" t="s">
        <v>14</v>
      </c>
      <c r="J43" s="7">
        <v>1</v>
      </c>
    </row>
    <row r="44" spans="1:10" s="8" customFormat="1" ht="15.75" customHeight="1" x14ac:dyDescent="0.2">
      <c r="A44" s="3" t="s">
        <v>38</v>
      </c>
      <c r="B44" s="3" t="s">
        <v>98</v>
      </c>
      <c r="C44" s="4" t="s">
        <v>41</v>
      </c>
      <c r="D44" s="5">
        <v>24.472000000000001</v>
      </c>
      <c r="E44" s="20" t="s">
        <v>12</v>
      </c>
      <c r="F44" s="3">
        <v>66</v>
      </c>
      <c r="G44" s="3" t="s">
        <v>13</v>
      </c>
      <c r="H44" s="6">
        <f t="shared" si="0"/>
        <v>323.03040000000004</v>
      </c>
      <c r="I44" s="3" t="s">
        <v>14</v>
      </c>
      <c r="J44" s="7">
        <v>1</v>
      </c>
    </row>
    <row r="45" spans="1:10" s="8" customFormat="1" ht="15.75" customHeight="1" x14ac:dyDescent="0.2">
      <c r="A45" s="3" t="s">
        <v>38</v>
      </c>
      <c r="B45" s="3" t="s">
        <v>98</v>
      </c>
      <c r="C45" s="4" t="s">
        <v>42</v>
      </c>
      <c r="D45" s="5">
        <v>19.344999999999999</v>
      </c>
      <c r="E45" s="20" t="s">
        <v>12</v>
      </c>
      <c r="F45" s="3">
        <v>66</v>
      </c>
      <c r="G45" s="3" t="s">
        <v>13</v>
      </c>
      <c r="H45" s="6">
        <f t="shared" si="0"/>
        <v>255.35400000000001</v>
      </c>
      <c r="I45" s="3" t="s">
        <v>14</v>
      </c>
      <c r="J45" s="7">
        <v>1</v>
      </c>
    </row>
    <row r="46" spans="1:10" s="8" customFormat="1" ht="15.75" customHeight="1" x14ac:dyDescent="0.2">
      <c r="A46" s="3" t="s">
        <v>38</v>
      </c>
      <c r="B46" s="3" t="s">
        <v>98</v>
      </c>
      <c r="C46" s="4" t="s">
        <v>113</v>
      </c>
      <c r="D46" s="5">
        <v>22.04</v>
      </c>
      <c r="E46" s="20" t="s">
        <v>12</v>
      </c>
      <c r="F46" s="3">
        <v>66</v>
      </c>
      <c r="G46" s="3" t="s">
        <v>13</v>
      </c>
      <c r="H46" s="6">
        <f t="shared" ref="H46" si="8">F46*D46*0.2</f>
        <v>290.928</v>
      </c>
      <c r="I46" s="3" t="s">
        <v>14</v>
      </c>
      <c r="J46" s="7">
        <v>1</v>
      </c>
    </row>
    <row r="47" spans="1:10" s="8" customFormat="1" ht="15.75" customHeight="1" x14ac:dyDescent="0.2">
      <c r="A47" s="3" t="s">
        <v>38</v>
      </c>
      <c r="B47" s="3" t="s">
        <v>98</v>
      </c>
      <c r="C47" s="4" t="s">
        <v>43</v>
      </c>
      <c r="D47" s="5">
        <v>4.4160000000000004</v>
      </c>
      <c r="E47" s="20" t="s">
        <v>12</v>
      </c>
      <c r="F47" s="3">
        <v>66</v>
      </c>
      <c r="G47" s="3" t="s">
        <v>13</v>
      </c>
      <c r="H47" s="6">
        <f t="shared" si="0"/>
        <v>58.291200000000003</v>
      </c>
      <c r="I47" s="3" t="s">
        <v>14</v>
      </c>
      <c r="J47" s="7">
        <v>1</v>
      </c>
    </row>
    <row r="48" spans="1:10" s="8" customFormat="1" ht="15.75" customHeight="1" x14ac:dyDescent="0.2">
      <c r="A48" s="3" t="s">
        <v>38</v>
      </c>
      <c r="B48" s="3" t="s">
        <v>114</v>
      </c>
      <c r="C48" s="4" t="s">
        <v>115</v>
      </c>
      <c r="D48" s="5">
        <v>34.244999999999997</v>
      </c>
      <c r="E48" s="20" t="s">
        <v>33</v>
      </c>
      <c r="F48" s="3">
        <v>66</v>
      </c>
      <c r="G48" s="3" t="s">
        <v>13</v>
      </c>
      <c r="H48" s="6">
        <f t="shared" si="0"/>
        <v>452.03399999999993</v>
      </c>
      <c r="I48" s="3" t="s">
        <v>14</v>
      </c>
      <c r="J48" s="7">
        <v>1</v>
      </c>
    </row>
    <row r="49" spans="1:10" s="8" customFormat="1" ht="15.75" customHeight="1" x14ac:dyDescent="0.2">
      <c r="A49" s="3" t="s">
        <v>38</v>
      </c>
      <c r="B49" s="3" t="s">
        <v>97</v>
      </c>
      <c r="C49" s="4" t="s">
        <v>39</v>
      </c>
      <c r="D49" s="5">
        <v>11.986000000000001</v>
      </c>
      <c r="E49" s="20" t="s">
        <v>12</v>
      </c>
      <c r="F49" s="3">
        <v>66</v>
      </c>
      <c r="G49" s="3" t="s">
        <v>13</v>
      </c>
      <c r="H49" s="6">
        <f>F49*D49*0.2</f>
        <v>158.21520000000001</v>
      </c>
      <c r="I49" s="3" t="s">
        <v>14</v>
      </c>
      <c r="J49" s="7">
        <v>1</v>
      </c>
    </row>
    <row r="50" spans="1:10" s="8" customFormat="1" ht="15.75" customHeight="1" x14ac:dyDescent="0.2">
      <c r="A50" s="3" t="s">
        <v>38</v>
      </c>
      <c r="B50" s="3" t="s">
        <v>99</v>
      </c>
      <c r="C50" s="4" t="s">
        <v>111</v>
      </c>
      <c r="D50" s="5">
        <v>8.4550000000000001</v>
      </c>
      <c r="E50" s="20" t="s">
        <v>33</v>
      </c>
      <c r="F50" s="3">
        <v>66</v>
      </c>
      <c r="G50" s="3" t="s">
        <v>13</v>
      </c>
      <c r="H50" s="6">
        <f t="shared" si="0"/>
        <v>111.60599999999999</v>
      </c>
      <c r="I50" s="3" t="s">
        <v>14</v>
      </c>
      <c r="J50" s="7">
        <v>1</v>
      </c>
    </row>
    <row r="51" spans="1:10" s="8" customFormat="1" ht="15.75" customHeight="1" x14ac:dyDescent="0.2">
      <c r="A51" s="3" t="s">
        <v>38</v>
      </c>
      <c r="B51" s="3" t="s">
        <v>99</v>
      </c>
      <c r="C51" s="4" t="s">
        <v>44</v>
      </c>
      <c r="D51" s="5">
        <v>4.1239999999999997</v>
      </c>
      <c r="E51" s="20" t="s">
        <v>33</v>
      </c>
      <c r="F51" s="3">
        <v>66</v>
      </c>
      <c r="G51" s="3" t="s">
        <v>13</v>
      </c>
      <c r="H51" s="6">
        <f t="shared" si="0"/>
        <v>54.436799999999998</v>
      </c>
      <c r="I51" s="3" t="s">
        <v>14</v>
      </c>
      <c r="J51" s="7">
        <v>1</v>
      </c>
    </row>
    <row r="52" spans="1:10" s="8" customFormat="1" ht="15.75" customHeight="1" x14ac:dyDescent="0.2">
      <c r="A52" s="3" t="s">
        <v>38</v>
      </c>
      <c r="B52" s="3" t="s">
        <v>99</v>
      </c>
      <c r="C52" s="4" t="s">
        <v>45</v>
      </c>
      <c r="D52" s="5">
        <v>4.8449999999999998</v>
      </c>
      <c r="E52" s="20" t="s">
        <v>33</v>
      </c>
      <c r="F52" s="3">
        <v>66</v>
      </c>
      <c r="G52" s="3" t="s">
        <v>13</v>
      </c>
      <c r="H52" s="6">
        <f>F52*D52*0.2</f>
        <v>63.954000000000001</v>
      </c>
      <c r="I52" s="3" t="s">
        <v>14</v>
      </c>
      <c r="J52" s="7">
        <v>1</v>
      </c>
    </row>
    <row r="53" spans="1:10" s="8" customFormat="1" ht="15.75" customHeight="1" x14ac:dyDescent="0.2">
      <c r="A53" s="3" t="s">
        <v>38</v>
      </c>
      <c r="B53" s="3" t="s">
        <v>99</v>
      </c>
      <c r="C53" s="4" t="s">
        <v>112</v>
      </c>
      <c r="D53" s="5">
        <v>9.9190000000000005</v>
      </c>
      <c r="E53" s="20" t="s">
        <v>33</v>
      </c>
      <c r="F53" s="3">
        <v>66</v>
      </c>
      <c r="G53" s="3" t="s">
        <v>13</v>
      </c>
      <c r="H53" s="6">
        <f t="shared" ref="H53" si="9">F53*D53*0.2</f>
        <v>130.9308</v>
      </c>
      <c r="I53" s="3" t="s">
        <v>14</v>
      </c>
      <c r="J53" s="7">
        <v>1</v>
      </c>
    </row>
    <row r="54" spans="1:10" s="8" customFormat="1" ht="15.75" customHeight="1" x14ac:dyDescent="0.2">
      <c r="A54" s="3" t="s">
        <v>46</v>
      </c>
      <c r="B54" s="3" t="s">
        <v>100</v>
      </c>
      <c r="C54" s="4" t="s">
        <v>47</v>
      </c>
      <c r="D54" s="5">
        <v>20.373999999999999</v>
      </c>
      <c r="E54" s="20" t="s">
        <v>12</v>
      </c>
      <c r="F54" s="3">
        <v>56</v>
      </c>
      <c r="G54" s="3" t="s">
        <v>13</v>
      </c>
      <c r="H54" s="6">
        <f t="shared" si="0"/>
        <v>228.18880000000001</v>
      </c>
      <c r="I54" s="3" t="s">
        <v>14</v>
      </c>
      <c r="J54" s="7">
        <v>1</v>
      </c>
    </row>
    <row r="55" spans="1:10" s="8" customFormat="1" ht="15.75" customHeight="1" x14ac:dyDescent="0.2">
      <c r="A55" s="3" t="s">
        <v>46</v>
      </c>
      <c r="B55" s="3" t="s">
        <v>100</v>
      </c>
      <c r="C55" s="4" t="s">
        <v>48</v>
      </c>
      <c r="D55" s="5">
        <v>1.0289999999999999</v>
      </c>
      <c r="E55" s="20" t="s">
        <v>12</v>
      </c>
      <c r="F55" s="3">
        <v>56</v>
      </c>
      <c r="G55" s="3" t="s">
        <v>13</v>
      </c>
      <c r="H55" s="6">
        <f t="shared" si="0"/>
        <v>11.524799999999999</v>
      </c>
      <c r="I55" s="3" t="s">
        <v>14</v>
      </c>
      <c r="J55" s="7">
        <v>1</v>
      </c>
    </row>
    <row r="56" spans="1:10" s="8" customFormat="1" ht="15.75" customHeight="1" x14ac:dyDescent="0.2">
      <c r="A56" s="3" t="s">
        <v>46</v>
      </c>
      <c r="B56" s="3" t="s">
        <v>100</v>
      </c>
      <c r="C56" s="4" t="s">
        <v>49</v>
      </c>
      <c r="D56" s="5">
        <v>4.5789999999999997</v>
      </c>
      <c r="E56" s="20" t="s">
        <v>12</v>
      </c>
      <c r="F56" s="3">
        <v>56</v>
      </c>
      <c r="G56" s="3" t="s">
        <v>13</v>
      </c>
      <c r="H56" s="6">
        <f t="shared" si="0"/>
        <v>51.284799999999997</v>
      </c>
      <c r="I56" s="3" t="s">
        <v>14</v>
      </c>
      <c r="J56" s="7">
        <v>1</v>
      </c>
    </row>
    <row r="57" spans="1:10" s="8" customFormat="1" ht="15.75" customHeight="1" x14ac:dyDescent="0.2">
      <c r="A57" s="3" t="s">
        <v>46</v>
      </c>
      <c r="B57" s="3" t="s">
        <v>102</v>
      </c>
      <c r="C57" s="4" t="s">
        <v>116</v>
      </c>
      <c r="D57" s="5">
        <v>7.056</v>
      </c>
      <c r="E57" s="20" t="s">
        <v>12</v>
      </c>
      <c r="F57" s="3">
        <v>56</v>
      </c>
      <c r="G57" s="3" t="s">
        <v>13</v>
      </c>
      <c r="H57" s="6">
        <f t="shared" ref="H57" si="10">F57*D57*0.2</f>
        <v>79.027200000000008</v>
      </c>
      <c r="I57" s="3" t="s">
        <v>14</v>
      </c>
      <c r="J57" s="7">
        <v>1</v>
      </c>
    </row>
    <row r="58" spans="1:10" s="8" customFormat="1" ht="15.75" customHeight="1" x14ac:dyDescent="0.2">
      <c r="A58" s="3" t="s">
        <v>46</v>
      </c>
      <c r="B58" s="3" t="s">
        <v>102</v>
      </c>
      <c r="C58" s="4" t="s">
        <v>55</v>
      </c>
      <c r="D58" s="5">
        <v>12.356</v>
      </c>
      <c r="E58" s="20" t="s">
        <v>12</v>
      </c>
      <c r="F58" s="3">
        <v>56</v>
      </c>
      <c r="G58" s="3" t="s">
        <v>13</v>
      </c>
      <c r="H58" s="6">
        <f>F58*D58*0.2</f>
        <v>138.38720000000001</v>
      </c>
      <c r="I58" s="3" t="s">
        <v>14</v>
      </c>
      <c r="J58" s="7">
        <v>1</v>
      </c>
    </row>
    <row r="59" spans="1:10" s="8" customFormat="1" ht="15.75" customHeight="1" x14ac:dyDescent="0.2">
      <c r="A59" s="3" t="s">
        <v>46</v>
      </c>
      <c r="B59" s="3" t="s">
        <v>101</v>
      </c>
      <c r="C59" s="4" t="s">
        <v>50</v>
      </c>
      <c r="D59" s="5">
        <v>12.276</v>
      </c>
      <c r="E59" s="20" t="s">
        <v>12</v>
      </c>
      <c r="F59" s="3">
        <v>56</v>
      </c>
      <c r="G59" s="3" t="s">
        <v>13</v>
      </c>
      <c r="H59" s="6">
        <f t="shared" si="0"/>
        <v>137.49120000000002</v>
      </c>
      <c r="I59" s="3" t="s">
        <v>14</v>
      </c>
      <c r="J59" s="7">
        <v>1</v>
      </c>
    </row>
    <row r="60" spans="1:10" s="8" customFormat="1" ht="15.75" customHeight="1" x14ac:dyDescent="0.2">
      <c r="A60" s="3" t="s">
        <v>46</v>
      </c>
      <c r="B60" s="3" t="s">
        <v>101</v>
      </c>
      <c r="C60" s="4" t="s">
        <v>51</v>
      </c>
      <c r="D60" s="5">
        <v>5.95</v>
      </c>
      <c r="E60" s="20" t="s">
        <v>12</v>
      </c>
      <c r="F60" s="3">
        <v>56</v>
      </c>
      <c r="G60" s="3" t="s">
        <v>13</v>
      </c>
      <c r="H60" s="6">
        <f t="shared" si="0"/>
        <v>66.64</v>
      </c>
      <c r="I60" s="3" t="s">
        <v>14</v>
      </c>
      <c r="J60" s="7">
        <v>1</v>
      </c>
    </row>
    <row r="61" spans="1:10" s="8" customFormat="1" ht="15.75" customHeight="1" x14ac:dyDescent="0.2">
      <c r="A61" s="3" t="s">
        <v>46</v>
      </c>
      <c r="B61" s="3" t="s">
        <v>101</v>
      </c>
      <c r="C61" s="4" t="s">
        <v>52</v>
      </c>
      <c r="D61" s="5">
        <v>4.391</v>
      </c>
      <c r="E61" s="20" t="s">
        <v>12</v>
      </c>
      <c r="F61" s="3">
        <v>56</v>
      </c>
      <c r="G61" s="3" t="s">
        <v>13</v>
      </c>
      <c r="H61" s="6">
        <f t="shared" si="0"/>
        <v>49.179200000000009</v>
      </c>
      <c r="I61" s="3" t="s">
        <v>14</v>
      </c>
      <c r="J61" s="7">
        <v>1</v>
      </c>
    </row>
    <row r="62" spans="1:10" s="8" customFormat="1" ht="15.75" customHeight="1" x14ac:dyDescent="0.2">
      <c r="A62" s="3" t="s">
        <v>46</v>
      </c>
      <c r="B62" s="3" t="s">
        <v>101</v>
      </c>
      <c r="C62" s="4" t="s">
        <v>53</v>
      </c>
      <c r="D62" s="5">
        <v>1.6319999999999999</v>
      </c>
      <c r="E62" s="20" t="s">
        <v>12</v>
      </c>
      <c r="F62" s="3">
        <v>56</v>
      </c>
      <c r="G62" s="3" t="s">
        <v>13</v>
      </c>
      <c r="H62" s="6">
        <f t="shared" si="0"/>
        <v>18.278400000000001</v>
      </c>
      <c r="I62" s="3" t="s">
        <v>14</v>
      </c>
      <c r="J62" s="7">
        <v>1</v>
      </c>
    </row>
    <row r="63" spans="1:10" s="8" customFormat="1" ht="15.75" customHeight="1" x14ac:dyDescent="0.2">
      <c r="A63" s="3" t="s">
        <v>46</v>
      </c>
      <c r="B63" s="3" t="s">
        <v>101</v>
      </c>
      <c r="C63" s="4" t="s">
        <v>54</v>
      </c>
      <c r="D63" s="5">
        <v>4.7160000000000002</v>
      </c>
      <c r="E63" s="20" t="s">
        <v>12</v>
      </c>
      <c r="F63" s="3">
        <v>56</v>
      </c>
      <c r="G63" s="3" t="s">
        <v>13</v>
      </c>
      <c r="H63" s="6">
        <f t="shared" si="0"/>
        <v>52.819200000000002</v>
      </c>
      <c r="I63" s="3" t="s">
        <v>14</v>
      </c>
      <c r="J63" s="7">
        <v>1</v>
      </c>
    </row>
    <row r="64" spans="1:10" s="8" customFormat="1" ht="15.75" customHeight="1" x14ac:dyDescent="0.2">
      <c r="A64" s="3" t="s">
        <v>46</v>
      </c>
      <c r="B64" s="3" t="s">
        <v>103</v>
      </c>
      <c r="C64" s="4" t="s">
        <v>56</v>
      </c>
      <c r="D64" s="5">
        <v>4.4139999999999997</v>
      </c>
      <c r="E64" s="20" t="s">
        <v>12</v>
      </c>
      <c r="F64" s="3">
        <v>56</v>
      </c>
      <c r="G64" s="3" t="s">
        <v>13</v>
      </c>
      <c r="H64" s="6">
        <f t="shared" si="0"/>
        <v>49.436799999999998</v>
      </c>
      <c r="I64" s="3" t="s">
        <v>14</v>
      </c>
      <c r="J64" s="7">
        <v>1</v>
      </c>
    </row>
    <row r="65" spans="1:10" s="8" customFormat="1" ht="15.75" customHeight="1" x14ac:dyDescent="0.2">
      <c r="A65" s="3" t="s">
        <v>46</v>
      </c>
      <c r="B65" s="3" t="s">
        <v>103</v>
      </c>
      <c r="C65" s="4" t="s">
        <v>57</v>
      </c>
      <c r="D65" s="5">
        <v>2.2130000000000001</v>
      </c>
      <c r="E65" s="20" t="s">
        <v>12</v>
      </c>
      <c r="F65" s="3">
        <v>56</v>
      </c>
      <c r="G65" s="3" t="s">
        <v>13</v>
      </c>
      <c r="H65" s="6">
        <f t="shared" si="0"/>
        <v>24.785600000000002</v>
      </c>
      <c r="I65" s="3" t="s">
        <v>14</v>
      </c>
      <c r="J65" s="7">
        <v>1</v>
      </c>
    </row>
    <row r="66" spans="1:10" s="8" customFormat="1" ht="15.75" customHeight="1" x14ac:dyDescent="0.2">
      <c r="A66" s="3" t="s">
        <v>46</v>
      </c>
      <c r="B66" s="3" t="s">
        <v>103</v>
      </c>
      <c r="C66" s="4" t="s">
        <v>58</v>
      </c>
      <c r="D66" s="5">
        <v>8.83</v>
      </c>
      <c r="E66" s="20" t="s">
        <v>12</v>
      </c>
      <c r="F66" s="3">
        <v>56</v>
      </c>
      <c r="G66" s="3" t="s">
        <v>13</v>
      </c>
      <c r="H66" s="6">
        <f t="shared" si="0"/>
        <v>98.896000000000015</v>
      </c>
      <c r="I66" s="3" t="s">
        <v>14</v>
      </c>
      <c r="J66" s="7">
        <v>1</v>
      </c>
    </row>
    <row r="67" spans="1:10" s="8" customFormat="1" ht="15.75" customHeight="1" x14ac:dyDescent="0.2">
      <c r="A67" s="3" t="s">
        <v>46</v>
      </c>
      <c r="B67" s="3" t="s">
        <v>103</v>
      </c>
      <c r="C67" s="4" t="s">
        <v>117</v>
      </c>
      <c r="D67" s="5">
        <v>9.51</v>
      </c>
      <c r="E67" s="20" t="s">
        <v>12</v>
      </c>
      <c r="F67" s="3">
        <v>56</v>
      </c>
      <c r="G67" s="3" t="s">
        <v>13</v>
      </c>
      <c r="H67" s="6">
        <f t="shared" ref="H67" si="11">F67*D67*0.2</f>
        <v>106.512</v>
      </c>
      <c r="I67" s="3" t="s">
        <v>14</v>
      </c>
      <c r="J67" s="7">
        <v>1</v>
      </c>
    </row>
    <row r="68" spans="1:10" s="8" customFormat="1" ht="15.75" customHeight="1" x14ac:dyDescent="0.2">
      <c r="A68" s="3" t="s">
        <v>46</v>
      </c>
      <c r="B68" s="3" t="s">
        <v>104</v>
      </c>
      <c r="C68" s="4" t="s">
        <v>59</v>
      </c>
      <c r="D68" s="5">
        <v>6.9450000000000003</v>
      </c>
      <c r="E68" s="20" t="s">
        <v>12</v>
      </c>
      <c r="F68" s="3">
        <v>56</v>
      </c>
      <c r="G68" s="3" t="s">
        <v>13</v>
      </c>
      <c r="H68" s="6">
        <f t="shared" si="0"/>
        <v>77.784000000000006</v>
      </c>
      <c r="I68" s="3" t="s">
        <v>14</v>
      </c>
      <c r="J68" s="7">
        <v>1</v>
      </c>
    </row>
    <row r="69" spans="1:10" s="8" customFormat="1" ht="15.75" customHeight="1" x14ac:dyDescent="0.2">
      <c r="A69" s="3" t="s">
        <v>46</v>
      </c>
      <c r="B69" s="3" t="s">
        <v>105</v>
      </c>
      <c r="C69" s="4" t="s">
        <v>60</v>
      </c>
      <c r="D69" s="5">
        <v>16.617999999999999</v>
      </c>
      <c r="E69" s="20" t="s">
        <v>12</v>
      </c>
      <c r="F69" s="3">
        <v>56</v>
      </c>
      <c r="G69" s="3" t="s">
        <v>13</v>
      </c>
      <c r="H69" s="6">
        <f t="shared" si="0"/>
        <v>186.1216</v>
      </c>
      <c r="I69" s="3" t="s">
        <v>14</v>
      </c>
      <c r="J69" s="7">
        <v>1</v>
      </c>
    </row>
    <row r="70" spans="1:10" s="8" customFormat="1" ht="15.75" customHeight="1" x14ac:dyDescent="0.2">
      <c r="A70" s="3" t="s">
        <v>46</v>
      </c>
      <c r="B70" s="3" t="s">
        <v>105</v>
      </c>
      <c r="C70" s="4" t="s">
        <v>61</v>
      </c>
      <c r="D70" s="5">
        <v>11.848000000000001</v>
      </c>
      <c r="E70" s="20" t="s">
        <v>12</v>
      </c>
      <c r="F70" s="3">
        <v>56</v>
      </c>
      <c r="G70" s="3" t="s">
        <v>13</v>
      </c>
      <c r="H70" s="6">
        <f t="shared" si="0"/>
        <v>132.69760000000002</v>
      </c>
      <c r="I70" s="3" t="s">
        <v>14</v>
      </c>
      <c r="J70" s="7">
        <v>1</v>
      </c>
    </row>
    <row r="71" spans="1:10" s="8" customFormat="1" ht="15.75" customHeight="1" x14ac:dyDescent="0.2">
      <c r="A71" s="3" t="s">
        <v>46</v>
      </c>
      <c r="B71" s="3" t="s">
        <v>106</v>
      </c>
      <c r="C71" s="4" t="s">
        <v>62</v>
      </c>
      <c r="D71" s="5">
        <v>31.5</v>
      </c>
      <c r="E71" s="20" t="s">
        <v>12</v>
      </c>
      <c r="F71" s="3">
        <v>56</v>
      </c>
      <c r="G71" s="3" t="s">
        <v>13</v>
      </c>
      <c r="H71" s="6">
        <f t="shared" si="0"/>
        <v>352.8</v>
      </c>
      <c r="I71" s="3" t="s">
        <v>14</v>
      </c>
      <c r="J71" s="7">
        <v>1</v>
      </c>
    </row>
    <row r="72" spans="1:10" s="8" customFormat="1" ht="15.75" customHeight="1" x14ac:dyDescent="0.2">
      <c r="A72" s="3" t="s">
        <v>46</v>
      </c>
      <c r="B72" s="3" t="s">
        <v>106</v>
      </c>
      <c r="C72" s="4" t="s">
        <v>63</v>
      </c>
      <c r="D72" s="5">
        <v>10.483000000000001</v>
      </c>
      <c r="E72" s="20" t="s">
        <v>12</v>
      </c>
      <c r="F72" s="3">
        <v>56</v>
      </c>
      <c r="G72" s="3" t="s">
        <v>13</v>
      </c>
      <c r="H72" s="6">
        <f t="shared" si="0"/>
        <v>117.40960000000001</v>
      </c>
      <c r="I72" s="3" t="s">
        <v>14</v>
      </c>
      <c r="J72" s="7">
        <v>1</v>
      </c>
    </row>
    <row r="73" spans="1:10" s="8" customFormat="1" ht="15.75" customHeight="1" x14ac:dyDescent="0.2">
      <c r="A73" s="3" t="s">
        <v>46</v>
      </c>
      <c r="B73" s="3" t="s">
        <v>107</v>
      </c>
      <c r="C73" s="4" t="s">
        <v>64</v>
      </c>
      <c r="D73" s="5">
        <v>18.370999999999999</v>
      </c>
      <c r="E73" s="20" t="s">
        <v>12</v>
      </c>
      <c r="F73" s="3">
        <v>56</v>
      </c>
      <c r="G73" s="3" t="s">
        <v>13</v>
      </c>
      <c r="H73" s="6">
        <f t="shared" si="0"/>
        <v>205.75519999999997</v>
      </c>
      <c r="I73" s="3" t="s">
        <v>14</v>
      </c>
      <c r="J73" s="7">
        <v>1</v>
      </c>
    </row>
    <row r="74" spans="1:10" s="8" customFormat="1" ht="15.75" customHeight="1" x14ac:dyDescent="0.2">
      <c r="A74" s="3" t="s">
        <v>46</v>
      </c>
      <c r="B74" s="3" t="s">
        <v>107</v>
      </c>
      <c r="C74" s="4" t="s">
        <v>65</v>
      </c>
      <c r="D74" s="5">
        <v>11.327</v>
      </c>
      <c r="E74" s="20" t="s">
        <v>12</v>
      </c>
      <c r="F74" s="3">
        <v>56</v>
      </c>
      <c r="G74" s="3" t="s">
        <v>13</v>
      </c>
      <c r="H74" s="6">
        <f t="shared" si="0"/>
        <v>126.86240000000001</v>
      </c>
      <c r="I74" s="3" t="s">
        <v>14</v>
      </c>
      <c r="J74" s="7">
        <v>1</v>
      </c>
    </row>
    <row r="75" spans="1:10" s="8" customFormat="1" ht="15.75" customHeight="1" x14ac:dyDescent="0.2">
      <c r="A75" s="3" t="s">
        <v>46</v>
      </c>
      <c r="B75" s="3" t="s">
        <v>107</v>
      </c>
      <c r="C75" s="4" t="s">
        <v>66</v>
      </c>
      <c r="D75" s="5">
        <v>20.699000000000002</v>
      </c>
      <c r="E75" s="20" t="s">
        <v>12</v>
      </c>
      <c r="F75" s="3">
        <v>56</v>
      </c>
      <c r="G75" s="3" t="s">
        <v>13</v>
      </c>
      <c r="H75" s="6">
        <f t="shared" si="0"/>
        <v>231.8288</v>
      </c>
      <c r="I75" s="3" t="s">
        <v>14</v>
      </c>
      <c r="J75" s="7">
        <v>1</v>
      </c>
    </row>
    <row r="76" spans="1:10" s="8" customFormat="1" ht="15.75" customHeight="1" x14ac:dyDescent="0.2">
      <c r="A76" s="3" t="s">
        <v>67</v>
      </c>
      <c r="B76" s="3" t="s">
        <v>108</v>
      </c>
      <c r="C76" s="4" t="s">
        <v>68</v>
      </c>
      <c r="D76" s="5">
        <v>20.995000000000001</v>
      </c>
      <c r="E76" s="20" t="s">
        <v>12</v>
      </c>
      <c r="F76" s="3">
        <v>56</v>
      </c>
      <c r="G76" s="3" t="s">
        <v>13</v>
      </c>
      <c r="H76" s="6">
        <f t="shared" si="0"/>
        <v>235.14400000000001</v>
      </c>
      <c r="I76" s="3" t="s">
        <v>14</v>
      </c>
      <c r="J76" s="7">
        <v>1</v>
      </c>
    </row>
    <row r="77" spans="1:10" s="8" customFormat="1" ht="15.75" customHeight="1" x14ac:dyDescent="0.2">
      <c r="A77" s="3" t="s">
        <v>67</v>
      </c>
      <c r="B77" s="3" t="s">
        <v>84</v>
      </c>
      <c r="C77" s="4" t="s">
        <v>69</v>
      </c>
      <c r="D77" s="5">
        <v>7.0250000000000004</v>
      </c>
      <c r="E77" s="20" t="s">
        <v>12</v>
      </c>
      <c r="F77" s="3">
        <v>56</v>
      </c>
      <c r="G77" s="3" t="s">
        <v>13</v>
      </c>
      <c r="H77" s="6">
        <f t="shared" si="0"/>
        <v>78.680000000000007</v>
      </c>
      <c r="I77" s="3" t="s">
        <v>14</v>
      </c>
      <c r="J77" s="7">
        <v>1</v>
      </c>
    </row>
    <row r="78" spans="1:10" s="8" customFormat="1" ht="15.75" customHeight="1" x14ac:dyDescent="0.2">
      <c r="A78" s="3" t="s">
        <v>70</v>
      </c>
      <c r="B78" s="3" t="s">
        <v>109</v>
      </c>
      <c r="C78" s="4" t="s">
        <v>71</v>
      </c>
      <c r="D78" s="5">
        <v>100.53400000000001</v>
      </c>
      <c r="E78" s="20" t="s">
        <v>12</v>
      </c>
      <c r="F78" s="3">
        <v>56</v>
      </c>
      <c r="G78" s="3" t="s">
        <v>13</v>
      </c>
      <c r="H78" s="6">
        <f t="shared" si="0"/>
        <v>1125.9808</v>
      </c>
      <c r="I78" s="3" t="s">
        <v>14</v>
      </c>
      <c r="J78" s="7">
        <v>1</v>
      </c>
    </row>
    <row r="79" spans="1:10" s="8" customFormat="1" ht="15.75" customHeight="1" x14ac:dyDescent="0.2">
      <c r="A79" s="3" t="s">
        <v>67</v>
      </c>
      <c r="B79" s="3" t="s">
        <v>109</v>
      </c>
      <c r="C79" s="4" t="s">
        <v>72</v>
      </c>
      <c r="D79" s="5">
        <v>12.962</v>
      </c>
      <c r="E79" s="20" t="s">
        <v>12</v>
      </c>
      <c r="F79" s="3">
        <v>56</v>
      </c>
      <c r="G79" s="3" t="s">
        <v>13</v>
      </c>
      <c r="H79" s="6">
        <f t="shared" si="0"/>
        <v>145.17439999999999</v>
      </c>
      <c r="I79" s="3" t="s">
        <v>14</v>
      </c>
      <c r="J79" s="7">
        <v>1</v>
      </c>
    </row>
    <row r="80" spans="1:10" s="14" customFormat="1" ht="17.25" customHeight="1" x14ac:dyDescent="0.2">
      <c r="A80" s="1"/>
      <c r="B80" s="1"/>
      <c r="C80" s="13"/>
      <c r="D80" s="11">
        <f>SUM(D4:D79)</f>
        <v>936.43099999999993</v>
      </c>
      <c r="E80" s="1"/>
      <c r="J80" s="1"/>
    </row>
    <row r="83" spans="7:7" x14ac:dyDescent="0.2">
      <c r="G83" s="2" t="s">
        <v>134</v>
      </c>
    </row>
    <row r="84" spans="7:7" x14ac:dyDescent="0.2">
      <c r="G84" s="2" t="s">
        <v>132</v>
      </c>
    </row>
  </sheetData>
  <autoFilter ref="A2:J80" xr:uid="{7CDEB392-3F06-4239-AE61-DB0440B0D4EE}"/>
  <mergeCells count="11">
    <mergeCell ref="A1:J1"/>
    <mergeCell ref="H2:H3"/>
    <mergeCell ref="I2:I3"/>
    <mergeCell ref="J2:J3"/>
    <mergeCell ref="E2:E3"/>
    <mergeCell ref="A2:A3"/>
    <mergeCell ref="B2:B3"/>
    <mergeCell ref="C2:C3"/>
    <mergeCell ref="D2:D3"/>
    <mergeCell ref="F2:F3"/>
    <mergeCell ref="G2:G3"/>
  </mergeCells>
  <printOptions horizontalCentered="1"/>
  <pageMargins left="0.70866141732283472" right="0.39370078740157483" top="1.1417322834645669" bottom="0.74803149606299213" header="0.31496062992125984" footer="0.31496062992125984"/>
  <pageSetup paperSize="9" scale="77" fitToHeight="2" orientation="portrait" r:id="rId1"/>
  <headerFooter alignWithMargins="0">
    <oddHeader xml:space="preserve">&amp;CПредложение на ОД Земеделие - Силистра за имоти от ДПФ за отдаване на търг за стопанската 2022/2023 - Наем 1 година&amp;R
</oddHeader>
    <oddFooter xml:space="preserve">&amp;CСтр. &amp;P от &amp;N&amp;R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Наем1г. паргр. 12а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Admin_ODZ</dc:creator>
  <cp:lastModifiedBy>Ivan</cp:lastModifiedBy>
  <cp:lastPrinted>2022-06-23T05:15:32Z</cp:lastPrinted>
  <dcterms:created xsi:type="dcterms:W3CDTF">2020-05-19T13:30:03Z</dcterms:created>
  <dcterms:modified xsi:type="dcterms:W3CDTF">2022-06-28T11:20:22Z</dcterms:modified>
</cp:coreProperties>
</file>